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defaultThemeVersion="124226"/>
  <mc:AlternateContent xmlns:mc="http://schemas.openxmlformats.org/markup-compatibility/2006">
    <mc:Choice Requires="x15">
      <x15ac:absPath xmlns:x15ac="http://schemas.microsoft.com/office/spreadsheetml/2010/11/ac" url="C:\Users\KamenevaTA\Desktop\Документы\ОТЧЕТЫ\Квартальные\Бунак\2020\"/>
    </mc:Choice>
  </mc:AlternateContent>
  <bookViews>
    <workbookView xWindow="120" yWindow="120" windowWidth="9720" windowHeight="7320"/>
  </bookViews>
  <sheets>
    <sheet name="Лист3" sheetId="3" r:id="rId1"/>
  </sheets>
  <definedNames>
    <definedName name="_xlnm.Print_Area" localSheetId="0">Лист3!$A$1:$R$26</definedName>
  </definedNames>
  <calcPr calcId="152511"/>
</workbook>
</file>

<file path=xl/calcChain.xml><?xml version="1.0" encoding="utf-8"?>
<calcChain xmlns="http://schemas.openxmlformats.org/spreadsheetml/2006/main">
  <c r="P18" i="3" l="1"/>
  <c r="K18" i="3"/>
  <c r="F18" i="3"/>
  <c r="Q18" i="3" l="1"/>
  <c r="N18" i="3"/>
  <c r="L18" i="3"/>
  <c r="I18" i="3" l="1"/>
  <c r="M17" i="3"/>
  <c r="H17" i="3"/>
  <c r="C17" i="3"/>
  <c r="C16" i="3" l="1"/>
  <c r="Q25" i="3" l="1"/>
  <c r="L25" i="3"/>
  <c r="G25" i="3"/>
  <c r="I25" i="3"/>
  <c r="N25" i="3"/>
  <c r="O18" i="3"/>
  <c r="O25" i="3" s="1"/>
  <c r="K25" i="3"/>
  <c r="J18" i="3"/>
  <c r="J25" i="3" s="1"/>
  <c r="G18" i="3"/>
  <c r="F25" i="3"/>
  <c r="M16" i="3"/>
  <c r="H16" i="3"/>
  <c r="E18" i="3" l="1"/>
  <c r="E25" i="3" s="1"/>
  <c r="C15" i="3" l="1"/>
  <c r="Q24" i="3" l="1"/>
  <c r="P24" i="3"/>
  <c r="P25" i="3" s="1"/>
  <c r="O24" i="3"/>
  <c r="N24" i="3"/>
  <c r="L24" i="3"/>
  <c r="K24" i="3"/>
  <c r="I24" i="3"/>
  <c r="G24" i="3"/>
  <c r="F24" i="3"/>
  <c r="E24" i="3"/>
  <c r="D24" i="3"/>
  <c r="J24" i="3"/>
  <c r="H15" i="3" l="1"/>
  <c r="M15" i="3" l="1"/>
  <c r="M8" i="3"/>
  <c r="M9" i="3"/>
  <c r="M10" i="3"/>
  <c r="M11" i="3"/>
  <c r="M12" i="3"/>
  <c r="M13" i="3"/>
  <c r="M14" i="3"/>
  <c r="C14" i="3"/>
  <c r="C18" i="3" s="1"/>
  <c r="C13" i="3"/>
  <c r="C12" i="3"/>
  <c r="C11" i="3"/>
  <c r="C10" i="3"/>
  <c r="C9" i="3"/>
  <c r="C8" i="3"/>
  <c r="H11" i="3"/>
  <c r="H18" i="3" s="1"/>
  <c r="H14" i="3"/>
  <c r="H13" i="3"/>
  <c r="H12" i="3"/>
  <c r="H10" i="3"/>
  <c r="H9" i="3"/>
  <c r="H8" i="3"/>
  <c r="M21" i="3"/>
  <c r="M24" i="3" s="1"/>
  <c r="H21" i="3"/>
  <c r="H24" i="3" s="1"/>
  <c r="C21" i="3"/>
  <c r="C24" i="3" s="1"/>
  <c r="D18" i="3"/>
  <c r="D25" i="3" s="1"/>
  <c r="M18" i="3" l="1"/>
  <c r="M25" i="3" s="1"/>
  <c r="C25" i="3"/>
  <c r="H25" i="3"/>
</calcChain>
</file>

<file path=xl/sharedStrings.xml><?xml version="1.0" encoding="utf-8"?>
<sst xmlns="http://schemas.openxmlformats.org/spreadsheetml/2006/main" count="66" uniqueCount="56">
  <si>
    <t>1.7.</t>
  </si>
  <si>
    <t>Итого по Подпрограмме I</t>
  </si>
  <si>
    <t>Итого по Подпрограмме II</t>
  </si>
  <si>
    <t>Наименование подпрограмм, 
мероприятий</t>
  </si>
  <si>
    <t>План по программе</t>
  </si>
  <si>
    <t>Уточненный план по бюджету*</t>
  </si>
  <si>
    <t>Кассовое исполнение*</t>
  </si>
  <si>
    <t xml:space="preserve">федеральный 
бюджет
</t>
  </si>
  <si>
    <t xml:space="preserve">окружной
бюджет 
</t>
  </si>
  <si>
    <t xml:space="preserve">другие 
источники
</t>
  </si>
  <si>
    <t>Подпрограмма I. Профилактика правонарушений в сфере общественного порядка</t>
  </si>
  <si>
    <t>1.1.</t>
  </si>
  <si>
    <t>1.2.</t>
  </si>
  <si>
    <t>1.3.</t>
  </si>
  <si>
    <t>2.1.</t>
  </si>
  <si>
    <t>2.2.</t>
  </si>
  <si>
    <t>2.3.</t>
  </si>
  <si>
    <t>2.4.</t>
  </si>
  <si>
    <t>1.4.</t>
  </si>
  <si>
    <t>1.5.</t>
  </si>
  <si>
    <t>1.6.</t>
  </si>
  <si>
    <t xml:space="preserve">Примечание:
- в графе 2 указываются наименование подпрограмм и мероприятий в последовательности, предусмотренной целевой программой;
- в графах 4 - 7 проставляются денежные средства, предусмотренные утвержденной целевой программой на соответствующий финансовый год, с последними изменениями;
- графа 3 = графа 4 + графа 5 + графа 6+ графа 7;
- в графах 9 - 12 проставляются денежные средства, утвержденные бюджетом;
- графа 8 = графа 9 + графа 10 + графа 11+ графа 12;
- в графах 14 - 17 проставляются денежные средства по кассовому исполнению,  поквартально с нарастающим итогом;
- графа 13 = графа 14 + графа 15 + графа 16+ графа 17;
- при отсутствии финансовых средств в графах 3 - 17 проставляются нули;
- графы 8-17* согласовываются с комитетом по финансам. </t>
  </si>
  <si>
    <t>Всего</t>
  </si>
  <si>
    <t>ИТОГО:</t>
  </si>
  <si>
    <t xml:space="preserve">городской бюджет
</t>
  </si>
  <si>
    <t>№</t>
  </si>
  <si>
    <t xml:space="preserve">Подпрограмма II. Профилактика незаконного оборота и потребления наркотических средств
и психотропных веществ </t>
  </si>
  <si>
    <t>Отчет о ходе реализации муниципальной программы                                                                                                     ТАБЛИЦА 1</t>
  </si>
  <si>
    <t>1.8.</t>
  </si>
  <si>
    <t>Обеспечение функционирования и развития систем видеонаблюдения в наиболее криминогенных общественных местах и на улицах города Пыть-Яха (2)</t>
  </si>
  <si>
    <t>Создание условий деятельности народных дружин (2)</t>
  </si>
  <si>
    <t>Осуществление государственных полномочий по созданию и обеспечению деятельности административной комиссии (2)</t>
  </si>
  <si>
    <t>Осуществление полномочий по составлению (изменению) списков кандидатов в присяжные заседатели федеральных судов общей юрисдикции (2)</t>
  </si>
  <si>
    <t>Обеспечение функционирования и развития систем видеонаблюдения в сфере безопасности дорожного движения, информирование населения (1)</t>
  </si>
  <si>
    <t>Профилактика рецидивных преступлений (2)</t>
  </si>
  <si>
    <t xml:space="preserve">Организация и проведение мероприятий, направленных на профилактику правонарушений (2) </t>
  </si>
  <si>
    <t>Тематическая социальная реклама в сфере безопасности дорожного движения (2)</t>
  </si>
  <si>
    <t>Проведение всероссийского Дня Трезвости (2)</t>
  </si>
  <si>
    <t>1.9.</t>
  </si>
  <si>
    <t>Организация и проведение семинаров, совещаний, конференций, реализация антинаркотических проектов с субъектами профилактики наркомании, в том числе с участием общественности (3)</t>
  </si>
  <si>
    <t>Проведение информационной антинаркотической политики (3)</t>
  </si>
  <si>
    <t>Организация и проведение турниров, соревнований, выставок и других мероприятий, направленных на формирование негативного отношения к незаконному обороту и употреблению наркотиков (3)</t>
  </si>
  <si>
    <t>Развитие системы раннего выявления незаконных потребителей наркотиков среди детей и молодежи (3)</t>
  </si>
  <si>
    <t>1.Заработная плата, начисления на выплаты по оплате труда, услуги связи</t>
  </si>
  <si>
    <t>мероприятие передано в муниципальную программу "Современная транспортная система города Пыть-Яха"</t>
  </si>
  <si>
    <t>Руководитель ___________________  Т.В. Староста</t>
  </si>
  <si>
    <t xml:space="preserve">Приобретены марки и конверты, оплата за размещение </t>
  </si>
  <si>
    <t>1.10.</t>
  </si>
  <si>
    <t xml:space="preserve">Приобретение устройств для  борьбы с беспилотными радиоуправляемыми летательными  средствами,  в  целях принятия мер по устранению причин и условий, способствующих совершению правонарушений, защиты жизни, здоровья и имущества граждан в местах  проведения  публичных  (массовых)  мероприятий и прилегающих  к  ним  территорий </t>
  </si>
  <si>
    <t xml:space="preserve">«Профилактика правонарушений в городе Пыть-Яхе» за 2020 год
</t>
  </si>
  <si>
    <t>Заключено соглашение от 16.01.2020 № 25 о предоставлении субсидии местному бюджету из бюджета ХМАО-Югры на создание условий для деятельности народных дружин.
1. Возврат субсидии в доход ХМАО-Югры 0,4 т.р.
2. Заключен контракт на изготовление жилетов для народных дружинников (контракт № 85 от 23.07.2020 на сумму 28,5 т. руб.)
3.Заключен контракт на из-готовление удостоверений для народных дружинников (контракт № 97от 03.08.2020  на сумму 7,0 т. руб.)
4. Заключен контракт на изготовление нару-кавных повязок для народных дружинников (контракт № 96 от 18.08.2020. на сумму 10,0 т. руб.)
5. Материальное стимулирование народных дружинников на сумму 64,3 руб.
6.Заключен контракт на страхование народных дружинников (к-т № 12-000006-81/20 от 21.12.2020 на сумму 4,7 т.р.)
Материальное стимулирование НД на сумму 24,2</t>
  </si>
  <si>
    <t>1. Заключен контракт  на изготовление и монтаж баннера (контракт № 30  сумма 13,0 т.р.)
2. Заключен контракт  на изготовление и поставку листовок ( контракт № 58 на сумму 9,75 т.р.)
3. Заключен контракт на изготовление и монтаж баннера (контракт № 170 на сумму 44,0 т.р.)</t>
  </si>
  <si>
    <t xml:space="preserve">1. Заключен контракт на изготовление и монтаж баннера (контракт № 30 на сумму 13,0 т.р.)
2. Заключен контракт на размещение профилактической информации в лифтах города (контракт № 39 сумму 31,5 т.р.)
3. Заключен контракт на изготовление и поставку браслетов-флешок (контракт № 56 на сумму 200,4 т.р.)
</t>
  </si>
  <si>
    <t>Заключен контракт на приобретение устройств для борьбы с беспилотными радиоуправляемыми летательными средствами (контракт № 0187300019420000338 на сумму 1613,3 т.р.)</t>
  </si>
  <si>
    <t xml:space="preserve">1. Заключен контракт на приобретение подарочных сертификатов для участников велоэстафеты на посещение МАУ «Горнолыжная база «Северное сияние»  (контракт № 111  на сумму 28,8 т.р.)
2.  Заключен контракт на приобретение грамот для участников велоэстафеты  (контракт № 113  на сумму 1,1 т.р.)
</t>
  </si>
  <si>
    <t xml:space="preserve">Заключено соглашение от 16.01.2020 № 08 о предоставлении субсидии местному бюджету из бюджета ХМАО-Югры на обеспечение функционирования и развития систем видеонаблюдения в сфере общественного порядка. 
1. Заключен контракт на оказание услуг по обслуживанию городской системы видеонаблюдения (контракт 88/19,  на сумму 212,4 т.р.)
2. Заключен контракт на оказание услуг по обслуживанию городской системы видеонаблюдения (контракт 018730019420000004 на сумму 758,6 т.р.)
3. Заключен контракт на приобретение запасных частей для системы видеонаблюдения (контракт 0187300019420000033 на сумму 858,5 т.р.)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</si>
</sst>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4" x14ac:knownFonts="1">
    <font>
      <sz val="10"/>
      <name val="Arial"/>
    </font>
    <font>
      <sz val="8"/>
      <name val="Times New Roman"/>
      <family val="1"/>
      <charset val="204"/>
    </font>
    <font>
      <b/>
      <sz val="10"/>
      <name val="Times New Roman"/>
      <family val="1"/>
      <charset val="204"/>
    </font>
    <font>
      <b/>
      <sz val="10"/>
      <name val="Arial"/>
      <family val="2"/>
      <charset val="204"/>
    </font>
    <font>
      <sz val="8"/>
      <name val="Arial"/>
      <family val="2"/>
      <charset val="204"/>
    </font>
    <font>
      <b/>
      <sz val="8"/>
      <name val="Times New Roman"/>
      <family val="1"/>
      <charset val="204"/>
    </font>
    <font>
      <b/>
      <sz val="8"/>
      <name val="Arial"/>
      <family val="2"/>
      <charset val="204"/>
    </font>
    <font>
      <b/>
      <sz val="12"/>
      <name val="Times New Roman"/>
      <family val="1"/>
      <charset val="204"/>
    </font>
    <font>
      <b/>
      <sz val="14"/>
      <name val="Times New Roman"/>
      <family val="1"/>
      <charset val="204"/>
    </font>
    <font>
      <b/>
      <sz val="14"/>
      <name val="Arial"/>
      <family val="2"/>
      <charset val="204"/>
    </font>
    <font>
      <sz val="12"/>
      <name val="Times New Roman"/>
      <family val="1"/>
      <charset val="204"/>
    </font>
    <font>
      <sz val="12"/>
      <name val="Arial"/>
      <family val="2"/>
      <charset val="204"/>
    </font>
    <font>
      <sz val="8"/>
      <color indexed="10"/>
      <name val="Times New Roman"/>
      <family val="1"/>
      <charset val="204"/>
    </font>
    <font>
      <b/>
      <sz val="8"/>
      <color theme="1"/>
      <name val="Times New Roman"/>
      <family val="1"/>
      <charset val="204"/>
    </font>
  </fonts>
  <fills count="8">
    <fill>
      <patternFill patternType="none"/>
    </fill>
    <fill>
      <patternFill patternType="gray125"/>
    </fill>
    <fill>
      <patternFill patternType="solid">
        <fgColor indexed="43"/>
        <bgColor indexed="64"/>
      </patternFill>
    </fill>
    <fill>
      <patternFill patternType="solid">
        <fgColor indexed="42"/>
        <bgColor indexed="64"/>
      </patternFill>
    </fill>
    <fill>
      <patternFill patternType="solid">
        <fgColor indexed="52"/>
        <bgColor indexed="64"/>
      </patternFill>
    </fill>
    <fill>
      <patternFill patternType="solid">
        <fgColor theme="0"/>
        <bgColor indexed="64"/>
      </patternFill>
    </fill>
    <fill>
      <patternFill patternType="solid">
        <fgColor rgb="FFCCFFCC"/>
        <bgColor indexed="64"/>
      </patternFill>
    </fill>
    <fill>
      <patternFill patternType="solid">
        <fgColor rgb="FFFFFF99"/>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s>
  <cellStyleXfs count="1">
    <xf numFmtId="0" fontId="0" fillId="0" borderId="0"/>
  </cellStyleXfs>
  <cellXfs count="54">
    <xf numFmtId="0" fontId="0" fillId="0" borderId="0" xfId="0"/>
    <xf numFmtId="0" fontId="9" fillId="0" borderId="0" xfId="0" applyFont="1" applyAlignment="1" applyProtection="1">
      <alignment vertical="center"/>
      <protection locked="0"/>
    </xf>
    <xf numFmtId="0" fontId="3" fillId="0" borderId="0" xfId="0" applyFont="1" applyAlignment="1" applyProtection="1">
      <alignment vertical="center"/>
      <protection locked="0"/>
    </xf>
    <xf numFmtId="0" fontId="1" fillId="0" borderId="0" xfId="0" applyFont="1" applyAlignment="1" applyProtection="1">
      <alignment vertical="center"/>
      <protection locked="0"/>
    </xf>
    <xf numFmtId="0" fontId="1" fillId="0" borderId="0" xfId="0" applyFont="1" applyFill="1" applyAlignment="1" applyProtection="1">
      <alignment vertical="center"/>
      <protection locked="0"/>
    </xf>
    <xf numFmtId="0" fontId="4" fillId="0" borderId="0" xfId="0" applyFont="1" applyAlignment="1" applyProtection="1">
      <alignment vertical="center"/>
      <protection locked="0"/>
    </xf>
    <xf numFmtId="0" fontId="5" fillId="2" borderId="1" xfId="0" applyFont="1" applyFill="1" applyBorder="1" applyAlignment="1" applyProtection="1">
      <alignment horizontal="center" vertical="center"/>
      <protection locked="0"/>
    </xf>
    <xf numFmtId="0" fontId="6" fillId="0" borderId="0" xfId="0" applyFont="1" applyAlignment="1" applyProtection="1">
      <alignment vertical="center"/>
      <protection locked="0"/>
    </xf>
    <xf numFmtId="0" fontId="5" fillId="2" borderId="1" xfId="0" applyFont="1" applyFill="1" applyBorder="1" applyAlignment="1" applyProtection="1">
      <alignment horizontal="center" vertical="top" wrapText="1"/>
      <protection locked="0"/>
    </xf>
    <xf numFmtId="0" fontId="1" fillId="0" borderId="1" xfId="0" applyFont="1" applyFill="1" applyBorder="1" applyAlignment="1" applyProtection="1">
      <alignment horizontal="left" vertical="top" wrapText="1"/>
      <protection locked="0"/>
    </xf>
    <xf numFmtId="0" fontId="1" fillId="0" borderId="1" xfId="0" applyFont="1" applyFill="1" applyBorder="1" applyAlignment="1" applyProtection="1">
      <alignment horizontal="left" vertical="center" wrapText="1"/>
      <protection locked="0"/>
    </xf>
    <xf numFmtId="164" fontId="1" fillId="0" borderId="1" xfId="0" applyNumberFormat="1" applyFont="1" applyFill="1" applyBorder="1" applyAlignment="1" applyProtection="1">
      <alignment vertical="center"/>
      <protection locked="0"/>
    </xf>
    <xf numFmtId="0" fontId="4" fillId="0" borderId="0" xfId="0" applyFont="1" applyFill="1" applyAlignment="1" applyProtection="1">
      <alignment vertical="center"/>
      <protection locked="0"/>
    </xf>
    <xf numFmtId="0" fontId="5" fillId="2" borderId="1" xfId="0" applyFont="1" applyFill="1" applyBorder="1" applyAlignment="1" applyProtection="1">
      <alignment horizontal="left" vertical="top" wrapText="1"/>
      <protection locked="0"/>
    </xf>
    <xf numFmtId="0" fontId="6" fillId="0" borderId="0" xfId="0" applyFont="1" applyFill="1" applyAlignment="1" applyProtection="1">
      <alignment vertical="center"/>
      <protection locked="0"/>
    </xf>
    <xf numFmtId="0" fontId="1" fillId="0" borderId="1" xfId="0" applyNumberFormat="1" applyFont="1" applyFill="1" applyBorder="1" applyAlignment="1" applyProtection="1">
      <alignment horizontal="left" vertical="top" wrapText="1"/>
      <protection locked="0"/>
    </xf>
    <xf numFmtId="0" fontId="5" fillId="2" borderId="1" xfId="0" applyFont="1" applyFill="1" applyBorder="1" applyAlignment="1" applyProtection="1">
      <alignment vertical="top"/>
      <protection locked="0"/>
    </xf>
    <xf numFmtId="0" fontId="1" fillId="0" borderId="0" xfId="0" applyFont="1" applyAlignment="1" applyProtection="1">
      <alignment vertical="top"/>
      <protection locked="0"/>
    </xf>
    <xf numFmtId="164" fontId="1" fillId="0" borderId="0" xfId="0" applyNumberFormat="1" applyFont="1" applyAlignment="1" applyProtection="1">
      <alignment vertical="center"/>
      <protection locked="0"/>
    </xf>
    <xf numFmtId="0" fontId="10" fillId="0" borderId="0" xfId="0" applyFont="1" applyAlignment="1" applyProtection="1">
      <alignment vertical="top"/>
      <protection locked="0"/>
    </xf>
    <xf numFmtId="0" fontId="10" fillId="0" borderId="0" xfId="0" applyFont="1" applyAlignment="1" applyProtection="1">
      <alignment vertical="center"/>
      <protection locked="0"/>
    </xf>
    <xf numFmtId="0" fontId="11" fillId="0" borderId="0" xfId="0" applyFont="1" applyAlignment="1" applyProtection="1">
      <alignment vertical="center"/>
      <protection locked="0"/>
    </xf>
    <xf numFmtId="0" fontId="4" fillId="0" borderId="0" xfId="0" applyFont="1" applyAlignment="1" applyProtection="1">
      <alignment vertical="top"/>
      <protection locked="0"/>
    </xf>
    <xf numFmtId="164" fontId="5" fillId="2" borderId="1" xfId="0" applyNumberFormat="1" applyFont="1" applyFill="1" applyBorder="1" applyAlignment="1" applyProtection="1">
      <alignment vertical="center"/>
      <protection hidden="1"/>
    </xf>
    <xf numFmtId="164" fontId="5" fillId="3" borderId="1" xfId="0" applyNumberFormat="1" applyFont="1" applyFill="1" applyBorder="1" applyAlignment="1" applyProtection="1">
      <alignment vertical="center"/>
      <protection hidden="1"/>
    </xf>
    <xf numFmtId="164" fontId="12" fillId="0" borderId="0" xfId="0" applyNumberFormat="1" applyFont="1" applyFill="1" applyAlignment="1" applyProtection="1">
      <alignment vertical="center"/>
      <protection locked="0"/>
    </xf>
    <xf numFmtId="0" fontId="1" fillId="5" borderId="1" xfId="0" applyFont="1" applyFill="1" applyBorder="1" applyAlignment="1" applyProtection="1">
      <alignment horizontal="left" vertical="top" wrapText="1"/>
      <protection locked="0"/>
    </xf>
    <xf numFmtId="0" fontId="1" fillId="5" borderId="1" xfId="0" applyFont="1" applyFill="1" applyBorder="1" applyAlignment="1" applyProtection="1">
      <alignment horizontal="left" vertical="center" wrapText="1"/>
      <protection locked="0"/>
    </xf>
    <xf numFmtId="164" fontId="1" fillId="5" borderId="1" xfId="0" applyNumberFormat="1" applyFont="1" applyFill="1" applyBorder="1" applyAlignment="1" applyProtection="1">
      <alignment vertical="center"/>
      <protection locked="0"/>
    </xf>
    <xf numFmtId="0" fontId="4" fillId="5" borderId="0" xfId="0" applyFont="1" applyFill="1" applyAlignment="1" applyProtection="1">
      <alignment vertical="center"/>
      <protection locked="0"/>
    </xf>
    <xf numFmtId="0" fontId="1" fillId="5" borderId="1" xfId="0" applyNumberFormat="1" applyFont="1" applyFill="1" applyBorder="1" applyAlignment="1" applyProtection="1">
      <alignment horizontal="left" vertical="top" wrapText="1"/>
      <protection locked="0"/>
    </xf>
    <xf numFmtId="164" fontId="5" fillId="6" borderId="1" xfId="0" applyNumberFormat="1" applyFont="1" applyFill="1" applyBorder="1" applyAlignment="1" applyProtection="1">
      <alignment vertical="center"/>
      <protection hidden="1"/>
    </xf>
    <xf numFmtId="164" fontId="5" fillId="7" borderId="1" xfId="0" applyNumberFormat="1" applyFont="1" applyFill="1" applyBorder="1" applyAlignment="1" applyProtection="1">
      <alignment vertical="center"/>
      <protection hidden="1"/>
    </xf>
    <xf numFmtId="164" fontId="13" fillId="7" borderId="1" xfId="0" applyNumberFormat="1" applyFont="1" applyFill="1" applyBorder="1" applyAlignment="1" applyProtection="1">
      <alignment vertical="center"/>
      <protection hidden="1"/>
    </xf>
    <xf numFmtId="164" fontId="1" fillId="0" borderId="1" xfId="0" applyNumberFormat="1" applyFont="1" applyFill="1" applyBorder="1" applyAlignment="1" applyProtection="1">
      <alignment horizontal="left" vertical="top" wrapText="1"/>
      <protection locked="0"/>
    </xf>
    <xf numFmtId="16" fontId="5" fillId="2" borderId="6" xfId="0" applyNumberFormat="1" applyFont="1" applyFill="1" applyBorder="1" applyAlignment="1" applyProtection="1">
      <alignment horizontal="center" vertical="center" wrapText="1"/>
      <protection locked="0"/>
    </xf>
    <xf numFmtId="16" fontId="5" fillId="2" borderId="3" xfId="0" applyNumberFormat="1" applyFont="1" applyFill="1" applyBorder="1" applyAlignment="1" applyProtection="1">
      <alignment horizontal="center" vertical="center" wrapText="1"/>
      <protection locked="0"/>
    </xf>
    <xf numFmtId="0" fontId="10" fillId="0" borderId="0" xfId="0" applyFont="1" applyAlignment="1" applyProtection="1">
      <alignment horizontal="left" vertical="center" wrapText="1"/>
      <protection locked="0"/>
    </xf>
    <xf numFmtId="16" fontId="7" fillId="2" borderId="1" xfId="0" applyNumberFormat="1" applyFont="1" applyFill="1" applyBorder="1" applyAlignment="1" applyProtection="1">
      <alignment horizontal="center" vertical="center" wrapText="1"/>
      <protection locked="0"/>
    </xf>
    <xf numFmtId="0" fontId="7" fillId="0" borderId="0" xfId="0" applyFont="1" applyAlignment="1" applyProtection="1">
      <alignment horizontal="left" vertical="center"/>
      <protection locked="0"/>
    </xf>
    <xf numFmtId="0" fontId="2" fillId="0" borderId="6" xfId="0" applyFont="1" applyBorder="1" applyAlignment="1" applyProtection="1">
      <alignment horizontal="left" vertical="center" wrapText="1"/>
      <protection locked="0"/>
    </xf>
    <xf numFmtId="0" fontId="2" fillId="0" borderId="2" xfId="0" applyFont="1" applyBorder="1" applyAlignment="1" applyProtection="1">
      <alignment horizontal="left" vertical="center"/>
      <protection locked="0"/>
    </xf>
    <xf numFmtId="0" fontId="2" fillId="0" borderId="3" xfId="0" applyFont="1" applyBorder="1" applyAlignment="1" applyProtection="1">
      <alignment horizontal="left" vertical="center"/>
      <protection locked="0"/>
    </xf>
    <xf numFmtId="0" fontId="7" fillId="0" borderId="0" xfId="0" applyFont="1" applyAlignment="1" applyProtection="1">
      <alignment horizontal="center" vertical="center" wrapText="1"/>
      <protection locked="0"/>
    </xf>
    <xf numFmtId="0" fontId="2" fillId="2" borderId="1" xfId="0" applyFont="1" applyFill="1" applyBorder="1" applyAlignment="1" applyProtection="1">
      <alignment horizontal="center" vertical="center"/>
      <protection locked="0"/>
    </xf>
    <xf numFmtId="0" fontId="2" fillId="2" borderId="5" xfId="0" applyFont="1" applyFill="1" applyBorder="1" applyAlignment="1" applyProtection="1">
      <alignment horizontal="center" vertical="center" wrapText="1"/>
      <protection locked="0"/>
    </xf>
    <xf numFmtId="0" fontId="2" fillId="2" borderId="4" xfId="0" applyFont="1" applyFill="1" applyBorder="1" applyAlignment="1" applyProtection="1">
      <alignment horizontal="center" vertical="center" wrapText="1"/>
      <protection locked="0"/>
    </xf>
    <xf numFmtId="0" fontId="7" fillId="4" borderId="6" xfId="0" applyFont="1" applyFill="1" applyBorder="1" applyAlignment="1" applyProtection="1">
      <alignment horizontal="left" vertical="center"/>
      <protection locked="0"/>
    </xf>
    <xf numFmtId="0" fontId="8" fillId="4" borderId="2" xfId="0" applyFont="1" applyFill="1" applyBorder="1" applyAlignment="1" applyProtection="1">
      <alignment horizontal="left" vertical="center"/>
      <protection locked="0"/>
    </xf>
    <xf numFmtId="0" fontId="8" fillId="4" borderId="3" xfId="0" applyFont="1" applyFill="1" applyBorder="1" applyAlignment="1" applyProtection="1">
      <alignment horizontal="left" vertical="center"/>
      <protection locked="0"/>
    </xf>
    <xf numFmtId="0" fontId="5" fillId="2" borderId="1" xfId="0" applyFont="1" applyFill="1" applyBorder="1" applyAlignment="1" applyProtection="1">
      <alignment horizontal="center" vertical="center"/>
      <protection locked="0"/>
    </xf>
    <xf numFmtId="0" fontId="2" fillId="2" borderId="1" xfId="0" applyFont="1" applyFill="1" applyBorder="1" applyAlignment="1" applyProtection="1">
      <alignment horizontal="center" vertical="center" wrapText="1"/>
      <protection locked="0"/>
    </xf>
    <xf numFmtId="16" fontId="5" fillId="2" borderId="1" xfId="0" applyNumberFormat="1" applyFont="1" applyFill="1" applyBorder="1" applyAlignment="1" applyProtection="1">
      <alignment horizontal="center" vertical="center" wrapText="1"/>
      <protection locked="0"/>
    </xf>
    <xf numFmtId="164" fontId="5" fillId="2" borderId="1" xfId="0" applyNumberFormat="1" applyFont="1" applyFill="1" applyBorder="1" applyAlignment="1" applyProtection="1">
      <alignment horizontal="left" vertical="top" wrapText="1"/>
      <protection locked="0"/>
    </xf>
  </cellXfs>
  <cellStyles count="1">
    <cellStyle name="Обычный" xfId="0" builtinId="0"/>
  </cellStyles>
  <dxfs count="0"/>
  <tableStyles count="0" defaultTableStyle="TableStyleMedium2" defaultPivotStyle="PivotStyleLight16"/>
  <colors>
    <mruColors>
      <color rgb="FFFFFF99"/>
      <color rgb="FFCCFFCC"/>
      <color rgb="FF99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6"/>
  <sheetViews>
    <sheetView tabSelected="1" view="pageBreakPreview" zoomScaleNormal="70" zoomScaleSheetLayoutView="100" workbookViewId="0">
      <pane xSplit="2" ySplit="5" topLeftCell="C6" activePane="bottomRight" state="frozen"/>
      <selection pane="topRight" activeCell="C1" sqref="C1"/>
      <selection pane="bottomLeft" activeCell="A6" sqref="A6"/>
      <selection pane="bottomRight" activeCell="C25" sqref="C25"/>
    </sheetView>
  </sheetViews>
  <sheetFormatPr defaultColWidth="9.140625" defaultRowHeight="11.25" x14ac:dyDescent="0.2"/>
  <cols>
    <col min="1" max="1" width="5.85546875" style="22" customWidth="1"/>
    <col min="2" max="2" width="27.7109375" style="5" customWidth="1"/>
    <col min="3" max="3" width="8.42578125" style="12" customWidth="1"/>
    <col min="4" max="6" width="6" style="12" customWidth="1"/>
    <col min="7" max="7" width="6" style="5" customWidth="1"/>
    <col min="8" max="8" width="6.5703125" style="12" customWidth="1"/>
    <col min="9" max="10" width="6" style="5" customWidth="1"/>
    <col min="11" max="11" width="6" style="12" customWidth="1"/>
    <col min="12" max="12" width="6" style="5" customWidth="1"/>
    <col min="13" max="13" width="8.85546875" style="12" customWidth="1"/>
    <col min="14" max="14" width="6" style="12" customWidth="1"/>
    <col min="15" max="15" width="6" style="5" customWidth="1"/>
    <col min="16" max="16" width="7.5703125" style="5" customWidth="1"/>
    <col min="17" max="17" width="6" style="5" customWidth="1"/>
    <col min="18" max="18" width="58" style="22" customWidth="1"/>
    <col min="19" max="16384" width="9.140625" style="5"/>
  </cols>
  <sheetData>
    <row r="1" spans="1:18" s="1" customFormat="1" ht="17.45" customHeight="1" x14ac:dyDescent="0.2">
      <c r="A1" s="39" t="s">
        <v>27</v>
      </c>
      <c r="B1" s="39"/>
      <c r="C1" s="39"/>
      <c r="D1" s="39"/>
      <c r="E1" s="39"/>
      <c r="F1" s="39"/>
      <c r="G1" s="39"/>
      <c r="H1" s="39"/>
      <c r="I1" s="39"/>
      <c r="J1" s="39"/>
      <c r="K1" s="39"/>
      <c r="L1" s="39"/>
      <c r="M1" s="39"/>
      <c r="N1" s="39"/>
      <c r="O1" s="39"/>
      <c r="P1" s="39"/>
      <c r="Q1" s="39"/>
      <c r="R1" s="39"/>
    </row>
    <row r="2" spans="1:18" s="2" customFormat="1" ht="66" customHeight="1" x14ac:dyDescent="0.2">
      <c r="A2" s="43" t="s">
        <v>49</v>
      </c>
      <c r="B2" s="43"/>
      <c r="C2" s="43"/>
      <c r="D2" s="43"/>
      <c r="E2" s="43"/>
      <c r="F2" s="43"/>
      <c r="G2" s="43"/>
      <c r="H2" s="43"/>
      <c r="I2" s="43"/>
      <c r="J2" s="43"/>
      <c r="K2" s="43"/>
      <c r="L2" s="43"/>
      <c r="M2" s="43"/>
      <c r="N2" s="43"/>
      <c r="O2" s="43"/>
      <c r="P2" s="43"/>
      <c r="Q2" s="43"/>
      <c r="R2" s="43"/>
    </row>
    <row r="3" spans="1:18" ht="14.45" customHeight="1" x14ac:dyDescent="0.2">
      <c r="A3" s="3"/>
      <c r="B3" s="3"/>
      <c r="C3" s="4"/>
      <c r="D3" s="4"/>
      <c r="E3" s="4"/>
      <c r="F3" s="4"/>
      <c r="G3" s="3"/>
      <c r="H3" s="4"/>
      <c r="I3" s="3"/>
      <c r="J3" s="3"/>
      <c r="K3" s="4"/>
      <c r="L3" s="3"/>
      <c r="M3" s="4"/>
      <c r="N3" s="4"/>
      <c r="O3" s="3"/>
      <c r="P3" s="3"/>
      <c r="Q3" s="3"/>
      <c r="R3" s="3"/>
    </row>
    <row r="4" spans="1:18" s="7" customFormat="1" ht="15.75" customHeight="1" x14ac:dyDescent="0.2">
      <c r="A4" s="50" t="s">
        <v>25</v>
      </c>
      <c r="B4" s="51" t="s">
        <v>3</v>
      </c>
      <c r="C4" s="44" t="s">
        <v>4</v>
      </c>
      <c r="D4" s="44"/>
      <c r="E4" s="44"/>
      <c r="F4" s="44"/>
      <c r="G4" s="44"/>
      <c r="H4" s="44" t="s">
        <v>5</v>
      </c>
      <c r="I4" s="44"/>
      <c r="J4" s="44"/>
      <c r="K4" s="44"/>
      <c r="L4" s="44"/>
      <c r="M4" s="44" t="s">
        <v>6</v>
      </c>
      <c r="N4" s="44"/>
      <c r="O4" s="44"/>
      <c r="P4" s="44"/>
      <c r="Q4" s="44"/>
      <c r="R4" s="45">
        <v>80</v>
      </c>
    </row>
    <row r="5" spans="1:18" s="7" customFormat="1" ht="66.75" customHeight="1" x14ac:dyDescent="0.2">
      <c r="A5" s="50"/>
      <c r="B5" s="51"/>
      <c r="C5" s="6" t="s">
        <v>22</v>
      </c>
      <c r="D5" s="8" t="s">
        <v>7</v>
      </c>
      <c r="E5" s="8" t="s">
        <v>8</v>
      </c>
      <c r="F5" s="8" t="s">
        <v>24</v>
      </c>
      <c r="G5" s="8" t="s">
        <v>9</v>
      </c>
      <c r="H5" s="6" t="s">
        <v>22</v>
      </c>
      <c r="I5" s="8" t="s">
        <v>7</v>
      </c>
      <c r="J5" s="8" t="s">
        <v>8</v>
      </c>
      <c r="K5" s="8" t="s">
        <v>24</v>
      </c>
      <c r="L5" s="8" t="s">
        <v>9</v>
      </c>
      <c r="M5" s="6" t="s">
        <v>22</v>
      </c>
      <c r="N5" s="8" t="s">
        <v>7</v>
      </c>
      <c r="O5" s="8" t="s">
        <v>8</v>
      </c>
      <c r="P5" s="8" t="s">
        <v>24</v>
      </c>
      <c r="Q5" s="8" t="s">
        <v>9</v>
      </c>
      <c r="R5" s="46"/>
    </row>
    <row r="6" spans="1:18" s="7" customFormat="1" x14ac:dyDescent="0.2">
      <c r="A6" s="6">
        <v>1</v>
      </c>
      <c r="B6" s="6">
        <v>2</v>
      </c>
      <c r="C6" s="6">
        <v>3</v>
      </c>
      <c r="D6" s="6">
        <v>4</v>
      </c>
      <c r="E6" s="6">
        <v>5</v>
      </c>
      <c r="F6" s="6">
        <v>6</v>
      </c>
      <c r="G6" s="6">
        <v>7</v>
      </c>
      <c r="H6" s="6">
        <v>8</v>
      </c>
      <c r="I6" s="6">
        <v>9</v>
      </c>
      <c r="J6" s="6">
        <v>10</v>
      </c>
      <c r="K6" s="6">
        <v>11</v>
      </c>
      <c r="L6" s="6">
        <v>12</v>
      </c>
      <c r="M6" s="6">
        <v>13</v>
      </c>
      <c r="N6" s="6">
        <v>14</v>
      </c>
      <c r="O6" s="6">
        <v>15</v>
      </c>
      <c r="P6" s="6">
        <v>16</v>
      </c>
      <c r="Q6" s="6">
        <v>17</v>
      </c>
      <c r="R6" s="6">
        <v>18</v>
      </c>
    </row>
    <row r="7" spans="1:18" s="1" customFormat="1" ht="22.5" customHeight="1" x14ac:dyDescent="0.2">
      <c r="A7" s="47" t="s">
        <v>10</v>
      </c>
      <c r="B7" s="48"/>
      <c r="C7" s="48"/>
      <c r="D7" s="48"/>
      <c r="E7" s="48"/>
      <c r="F7" s="48"/>
      <c r="G7" s="48"/>
      <c r="H7" s="48"/>
      <c r="I7" s="48"/>
      <c r="J7" s="48"/>
      <c r="K7" s="48"/>
      <c r="L7" s="48"/>
      <c r="M7" s="48"/>
      <c r="N7" s="48"/>
      <c r="O7" s="48"/>
      <c r="P7" s="48"/>
      <c r="Q7" s="48"/>
      <c r="R7" s="49"/>
    </row>
    <row r="8" spans="1:18" s="12" customFormat="1" ht="133.5" customHeight="1" x14ac:dyDescent="0.2">
      <c r="A8" s="26" t="s">
        <v>11</v>
      </c>
      <c r="B8" s="10" t="s">
        <v>29</v>
      </c>
      <c r="C8" s="31">
        <f t="shared" ref="C8:C13" si="0">D8+E8+F8+G8</f>
        <v>1833.5</v>
      </c>
      <c r="D8" s="11">
        <v>0</v>
      </c>
      <c r="E8" s="11">
        <v>396.5</v>
      </c>
      <c r="F8" s="11">
        <v>1437</v>
      </c>
      <c r="G8" s="11">
        <v>0</v>
      </c>
      <c r="H8" s="33">
        <f>I8+J8+K8+L8</f>
        <v>1833.5</v>
      </c>
      <c r="I8" s="11">
        <v>0</v>
      </c>
      <c r="J8" s="11">
        <v>396.5</v>
      </c>
      <c r="K8" s="11">
        <v>1437</v>
      </c>
      <c r="L8" s="11">
        <v>0</v>
      </c>
      <c r="M8" s="23">
        <f>N8+O8+P8+Q8</f>
        <v>1829.5</v>
      </c>
      <c r="N8" s="11">
        <v>0</v>
      </c>
      <c r="O8" s="11">
        <v>396.5</v>
      </c>
      <c r="P8" s="11">
        <v>1433</v>
      </c>
      <c r="Q8" s="11">
        <v>0</v>
      </c>
      <c r="R8" s="26" t="s">
        <v>55</v>
      </c>
    </row>
    <row r="9" spans="1:18" s="29" customFormat="1" ht="168.75" customHeight="1" x14ac:dyDescent="0.2">
      <c r="A9" s="26" t="s">
        <v>12</v>
      </c>
      <c r="B9" s="27" t="s">
        <v>30</v>
      </c>
      <c r="C9" s="31">
        <f t="shared" si="0"/>
        <v>139.1</v>
      </c>
      <c r="D9" s="28">
        <v>0</v>
      </c>
      <c r="E9" s="28">
        <v>97.1</v>
      </c>
      <c r="F9" s="28">
        <v>42</v>
      </c>
      <c r="G9" s="28">
        <v>0</v>
      </c>
      <c r="H9" s="32">
        <f>I9+J9+K9+L9</f>
        <v>139.1</v>
      </c>
      <c r="I9" s="28">
        <v>0</v>
      </c>
      <c r="J9" s="28">
        <v>97.1</v>
      </c>
      <c r="K9" s="28">
        <v>42</v>
      </c>
      <c r="L9" s="28">
        <v>0</v>
      </c>
      <c r="M9" s="32">
        <f>N9+O9+P9+Q9</f>
        <v>139.14099999999999</v>
      </c>
      <c r="N9" s="28">
        <v>0</v>
      </c>
      <c r="O9" s="28">
        <v>97.1</v>
      </c>
      <c r="P9" s="28">
        <v>42.040999999999997</v>
      </c>
      <c r="Q9" s="28">
        <v>0</v>
      </c>
      <c r="R9" s="26" t="s">
        <v>50</v>
      </c>
    </row>
    <row r="10" spans="1:18" s="29" customFormat="1" ht="68.25" customHeight="1" x14ac:dyDescent="0.2">
      <c r="A10" s="26" t="s">
        <v>13</v>
      </c>
      <c r="B10" s="27" t="s">
        <v>31</v>
      </c>
      <c r="C10" s="31">
        <f t="shared" si="0"/>
        <v>1738.1</v>
      </c>
      <c r="D10" s="28">
        <v>0</v>
      </c>
      <c r="E10" s="28">
        <v>1738.1</v>
      </c>
      <c r="F10" s="28">
        <v>0</v>
      </c>
      <c r="G10" s="28">
        <v>0</v>
      </c>
      <c r="H10" s="33">
        <f>I10+J10+K10+L10</f>
        <v>1738.1</v>
      </c>
      <c r="I10" s="28">
        <v>0</v>
      </c>
      <c r="J10" s="28">
        <v>1738.1</v>
      </c>
      <c r="K10" s="28">
        <v>0</v>
      </c>
      <c r="L10" s="28">
        <v>0</v>
      </c>
      <c r="M10" s="32">
        <f>N10+O10+P10+Q10</f>
        <v>1738.1</v>
      </c>
      <c r="N10" s="28">
        <v>0</v>
      </c>
      <c r="O10" s="28">
        <v>1738.1</v>
      </c>
      <c r="P10" s="28">
        <v>0</v>
      </c>
      <c r="Q10" s="28">
        <v>0</v>
      </c>
      <c r="R10" s="26" t="s">
        <v>43</v>
      </c>
    </row>
    <row r="11" spans="1:18" s="29" customFormat="1" ht="70.5" customHeight="1" x14ac:dyDescent="0.2">
      <c r="A11" s="26" t="s">
        <v>18</v>
      </c>
      <c r="B11" s="27" t="s">
        <v>32</v>
      </c>
      <c r="C11" s="31">
        <f t="shared" si="0"/>
        <v>44.7</v>
      </c>
      <c r="D11" s="28">
        <v>44.7</v>
      </c>
      <c r="E11" s="28">
        <v>0</v>
      </c>
      <c r="F11" s="28">
        <v>0</v>
      </c>
      <c r="G11" s="28">
        <v>0</v>
      </c>
      <c r="H11" s="32">
        <f>I11+J11+K11+L11</f>
        <v>44.7</v>
      </c>
      <c r="I11" s="28">
        <v>44.7</v>
      </c>
      <c r="J11" s="28">
        <v>0</v>
      </c>
      <c r="K11" s="28">
        <v>0</v>
      </c>
      <c r="L11" s="28">
        <v>0</v>
      </c>
      <c r="M11" s="32">
        <f>N11+O11+P11+Q11</f>
        <v>44.7</v>
      </c>
      <c r="N11" s="28">
        <v>44.7</v>
      </c>
      <c r="O11" s="28">
        <v>0</v>
      </c>
      <c r="P11" s="28">
        <v>0</v>
      </c>
      <c r="Q11" s="28">
        <v>0</v>
      </c>
      <c r="R11" s="26" t="s">
        <v>46</v>
      </c>
    </row>
    <row r="12" spans="1:18" s="29" customFormat="1" ht="243.75" customHeight="1" x14ac:dyDescent="0.2">
      <c r="A12" s="26" t="s">
        <v>19</v>
      </c>
      <c r="B12" s="27" t="s">
        <v>33</v>
      </c>
      <c r="C12" s="31">
        <f t="shared" si="0"/>
        <v>0</v>
      </c>
      <c r="D12" s="28">
        <v>0</v>
      </c>
      <c r="E12" s="28"/>
      <c r="F12" s="28">
        <v>0</v>
      </c>
      <c r="G12" s="28">
        <v>0</v>
      </c>
      <c r="H12" s="33">
        <f>I12+J12+K12+L12</f>
        <v>0</v>
      </c>
      <c r="I12" s="28">
        <v>0</v>
      </c>
      <c r="J12" s="28">
        <v>0</v>
      </c>
      <c r="K12" s="28">
        <v>0</v>
      </c>
      <c r="L12" s="28">
        <v>0</v>
      </c>
      <c r="M12" s="32">
        <f>N12+O12+P12+Q12</f>
        <v>0</v>
      </c>
      <c r="N12" s="28">
        <v>0</v>
      </c>
      <c r="O12" s="28">
        <v>0</v>
      </c>
      <c r="P12" s="28">
        <v>0</v>
      </c>
      <c r="Q12" s="28">
        <v>0</v>
      </c>
      <c r="R12" s="26" t="s">
        <v>44</v>
      </c>
    </row>
    <row r="13" spans="1:18" s="12" customFormat="1" ht="65.25" customHeight="1" x14ac:dyDescent="0.2">
      <c r="A13" s="30" t="s">
        <v>20</v>
      </c>
      <c r="B13" s="10" t="s">
        <v>34</v>
      </c>
      <c r="C13" s="31">
        <f t="shared" si="0"/>
        <v>0</v>
      </c>
      <c r="D13" s="11">
        <v>0</v>
      </c>
      <c r="E13" s="11">
        <v>0</v>
      </c>
      <c r="F13" s="11">
        <v>0</v>
      </c>
      <c r="G13" s="11">
        <v>0</v>
      </c>
      <c r="H13" s="23">
        <f>I13+K13+J13+L13</f>
        <v>0</v>
      </c>
      <c r="I13" s="11">
        <v>0</v>
      </c>
      <c r="J13" s="11">
        <v>0</v>
      </c>
      <c r="K13" s="11">
        <v>0</v>
      </c>
      <c r="L13" s="11">
        <v>0</v>
      </c>
      <c r="M13" s="23">
        <f>N13+O13+Q13+P13</f>
        <v>0</v>
      </c>
      <c r="N13" s="11">
        <v>0</v>
      </c>
      <c r="O13" s="11">
        <v>0</v>
      </c>
      <c r="P13" s="11">
        <v>0</v>
      </c>
      <c r="Q13" s="11">
        <v>0</v>
      </c>
      <c r="R13" s="26"/>
    </row>
    <row r="14" spans="1:18" s="29" customFormat="1" ht="129.75" customHeight="1" x14ac:dyDescent="0.2">
      <c r="A14" s="30" t="s">
        <v>0</v>
      </c>
      <c r="B14" s="27" t="s">
        <v>35</v>
      </c>
      <c r="C14" s="31">
        <f>D14+E14+F14+G14</f>
        <v>22.8</v>
      </c>
      <c r="D14" s="28">
        <v>0</v>
      </c>
      <c r="E14" s="28">
        <v>0</v>
      </c>
      <c r="F14" s="28">
        <v>22.8</v>
      </c>
      <c r="G14" s="28">
        <v>0</v>
      </c>
      <c r="H14" s="32">
        <f>I14+J14+K14+L14</f>
        <v>66.75</v>
      </c>
      <c r="I14" s="28">
        <v>0</v>
      </c>
      <c r="J14" s="28">
        <v>0</v>
      </c>
      <c r="K14" s="28">
        <v>66.75</v>
      </c>
      <c r="L14" s="28">
        <v>0</v>
      </c>
      <c r="M14" s="32">
        <f>SUM(N14:R14)</f>
        <v>66.75</v>
      </c>
      <c r="N14" s="28">
        <v>0</v>
      </c>
      <c r="O14" s="28">
        <v>0</v>
      </c>
      <c r="P14" s="28">
        <v>66.75</v>
      </c>
      <c r="Q14" s="28">
        <v>0</v>
      </c>
      <c r="R14" s="26" t="s">
        <v>51</v>
      </c>
    </row>
    <row r="15" spans="1:18" s="12" customFormat="1" ht="99.75" customHeight="1" x14ac:dyDescent="0.2">
      <c r="A15" s="15" t="s">
        <v>28</v>
      </c>
      <c r="B15" s="10" t="s">
        <v>36</v>
      </c>
      <c r="C15" s="24">
        <f>D15+E15+F15+G15</f>
        <v>0</v>
      </c>
      <c r="D15" s="11">
        <v>0</v>
      </c>
      <c r="E15" s="11">
        <v>0</v>
      </c>
      <c r="F15" s="11">
        <v>0</v>
      </c>
      <c r="G15" s="11">
        <v>0</v>
      </c>
      <c r="H15" s="23">
        <f>I15+J15+K15+L15</f>
        <v>0</v>
      </c>
      <c r="I15" s="11">
        <v>0</v>
      </c>
      <c r="J15" s="11">
        <v>0</v>
      </c>
      <c r="K15" s="11">
        <v>0</v>
      </c>
      <c r="L15" s="11">
        <v>0</v>
      </c>
      <c r="M15" s="23">
        <f>N15+O15+P15+Q15</f>
        <v>0</v>
      </c>
      <c r="N15" s="11">
        <v>0</v>
      </c>
      <c r="O15" s="11">
        <v>0</v>
      </c>
      <c r="P15" s="11">
        <v>0</v>
      </c>
      <c r="Q15" s="11">
        <v>0</v>
      </c>
      <c r="R15" s="26"/>
    </row>
    <row r="16" spans="1:18" s="12" customFormat="1" ht="99.75" customHeight="1" x14ac:dyDescent="0.2">
      <c r="A16" s="34" t="s">
        <v>38</v>
      </c>
      <c r="B16" s="10" t="s">
        <v>37</v>
      </c>
      <c r="C16" s="24">
        <f>D16+E16+F16+G16</f>
        <v>36.9</v>
      </c>
      <c r="D16" s="11">
        <v>0</v>
      </c>
      <c r="E16" s="11">
        <v>0</v>
      </c>
      <c r="F16" s="11">
        <v>36.9</v>
      </c>
      <c r="G16" s="11">
        <v>0</v>
      </c>
      <c r="H16" s="23">
        <f>I16+J16+K16+L16</f>
        <v>36.908000000000001</v>
      </c>
      <c r="I16" s="11">
        <v>0</v>
      </c>
      <c r="J16" s="11">
        <v>0</v>
      </c>
      <c r="K16" s="11">
        <v>36.908000000000001</v>
      </c>
      <c r="L16" s="11">
        <v>0</v>
      </c>
      <c r="M16" s="23">
        <f>N16+O16+P16+Q16</f>
        <v>29.88</v>
      </c>
      <c r="N16" s="11">
        <v>0</v>
      </c>
      <c r="O16" s="11">
        <v>0</v>
      </c>
      <c r="P16" s="11">
        <v>29.88</v>
      </c>
      <c r="Q16" s="11">
        <v>0</v>
      </c>
      <c r="R16" s="26" t="s">
        <v>54</v>
      </c>
    </row>
    <row r="17" spans="1:18" s="12" customFormat="1" ht="135.75" customHeight="1" x14ac:dyDescent="0.2">
      <c r="A17" s="15" t="s">
        <v>47</v>
      </c>
      <c r="B17" s="10" t="s">
        <v>48</v>
      </c>
      <c r="C17" s="24">
        <f>D17+E17+F17+G17</f>
        <v>2000</v>
      </c>
      <c r="D17" s="11">
        <v>0</v>
      </c>
      <c r="E17" s="11">
        <v>0</v>
      </c>
      <c r="F17" s="11">
        <v>2000</v>
      </c>
      <c r="G17" s="11"/>
      <c r="H17" s="23">
        <f>I17+J17+K17+L17</f>
        <v>1613.4</v>
      </c>
      <c r="I17" s="11">
        <v>0</v>
      </c>
      <c r="J17" s="11">
        <v>0</v>
      </c>
      <c r="K17" s="11">
        <v>1613.4</v>
      </c>
      <c r="L17" s="11">
        <v>0</v>
      </c>
      <c r="M17" s="23">
        <f>N17+O17+P17+Q17</f>
        <v>1613.3340000000001</v>
      </c>
      <c r="N17" s="11">
        <v>0</v>
      </c>
      <c r="O17" s="11">
        <v>0</v>
      </c>
      <c r="P17" s="11">
        <v>1613.3340000000001</v>
      </c>
      <c r="Q17" s="11">
        <v>0</v>
      </c>
      <c r="R17" s="26" t="s">
        <v>53</v>
      </c>
    </row>
    <row r="18" spans="1:18" s="14" customFormat="1" ht="15" customHeight="1" x14ac:dyDescent="0.2">
      <c r="A18" s="52" t="s">
        <v>1</v>
      </c>
      <c r="B18" s="52"/>
      <c r="C18" s="23">
        <f>C8+C9+C10+C11+C12+C13+C14+C15+C16+C17</f>
        <v>5815.1</v>
      </c>
      <c r="D18" s="23">
        <f>D14+D13+D12+D11+D10+D9+D8</f>
        <v>44.7</v>
      </c>
      <c r="E18" s="23">
        <f>E14+E13+E12+E11+E10+E9+E8</f>
        <v>2231.6999999999998</v>
      </c>
      <c r="F18" s="23">
        <f>F14+F13+F12+F11+F10+F9+F8+F15+F16+F17</f>
        <v>3538.7</v>
      </c>
      <c r="G18" s="23">
        <f>SUM(G8:G14)+G16+G15</f>
        <v>0</v>
      </c>
      <c r="H18" s="23">
        <f>H15+H14+H13+H12+H11+H10+H9+H8+H16+H17</f>
        <v>5472.4579999999996</v>
      </c>
      <c r="I18" s="23">
        <f>SUM(I8:I17)</f>
        <v>44.7</v>
      </c>
      <c r="J18" s="23">
        <f>J15+J14+J13+J12+J11+J10+J9+J8+J16</f>
        <v>2231.6999999999998</v>
      </c>
      <c r="K18" s="23">
        <f>K14+K13+K12+K11+K10+K9+K8+K15+K16+K17</f>
        <v>3196.058</v>
      </c>
      <c r="L18" s="23">
        <f>SUM(L8:L17)</f>
        <v>0</v>
      </c>
      <c r="M18" s="23">
        <f>M15+M14+M13+M12+M11+M10+M9+M8+M16+M17</f>
        <v>5461.4049999999997</v>
      </c>
      <c r="N18" s="23">
        <f>SUM(N8:N17)</f>
        <v>44.7</v>
      </c>
      <c r="O18" s="23">
        <f>O15+O14+O13+O12+O11+O10+O9+O8+O16</f>
        <v>2231.6999999999998</v>
      </c>
      <c r="P18" s="23">
        <f>P15+P14+P13+P12+P11+P10+P9+P8+P16+P17</f>
        <v>3185.0050000000001</v>
      </c>
      <c r="Q18" s="23">
        <f>SUM(Q8:Q17)</f>
        <v>0</v>
      </c>
      <c r="R18" s="53"/>
    </row>
    <row r="19" spans="1:18" s="2" customFormat="1" ht="38.25" customHeight="1" x14ac:dyDescent="0.2">
      <c r="A19" s="40" t="s">
        <v>26</v>
      </c>
      <c r="B19" s="41"/>
      <c r="C19" s="41"/>
      <c r="D19" s="41"/>
      <c r="E19" s="41"/>
      <c r="F19" s="41"/>
      <c r="G19" s="41"/>
      <c r="H19" s="41"/>
      <c r="I19" s="41"/>
      <c r="J19" s="41"/>
      <c r="K19" s="41"/>
      <c r="L19" s="41"/>
      <c r="M19" s="41"/>
      <c r="N19" s="41"/>
      <c r="O19" s="41"/>
      <c r="P19" s="41"/>
      <c r="Q19" s="41"/>
      <c r="R19" s="42"/>
    </row>
    <row r="20" spans="1:18" ht="78" customHeight="1" x14ac:dyDescent="0.2">
      <c r="A20" s="9" t="s">
        <v>14</v>
      </c>
      <c r="B20" s="10" t="s">
        <v>39</v>
      </c>
      <c r="C20" s="24">
        <v>0</v>
      </c>
      <c r="D20" s="11">
        <v>0</v>
      </c>
      <c r="E20" s="11">
        <v>0</v>
      </c>
      <c r="F20" s="11">
        <v>0</v>
      </c>
      <c r="G20" s="11">
        <v>0</v>
      </c>
      <c r="H20" s="23">
        <v>0</v>
      </c>
      <c r="I20" s="11">
        <v>0</v>
      </c>
      <c r="J20" s="11">
        <v>0</v>
      </c>
      <c r="K20" s="11">
        <v>0</v>
      </c>
      <c r="L20" s="11">
        <v>0</v>
      </c>
      <c r="M20" s="23">
        <v>0</v>
      </c>
      <c r="N20" s="11">
        <v>0</v>
      </c>
      <c r="O20" s="11">
        <v>0</v>
      </c>
      <c r="P20" s="11">
        <v>0</v>
      </c>
      <c r="Q20" s="11">
        <v>0</v>
      </c>
      <c r="R20" s="9"/>
    </row>
    <row r="21" spans="1:18" s="29" customFormat="1" ht="210.75" customHeight="1" x14ac:dyDescent="0.2">
      <c r="A21" s="26" t="s">
        <v>15</v>
      </c>
      <c r="B21" s="27" t="s">
        <v>40</v>
      </c>
      <c r="C21" s="31">
        <f>D21+E21+F21+G21</f>
        <v>245</v>
      </c>
      <c r="D21" s="28">
        <v>0</v>
      </c>
      <c r="E21" s="28">
        <v>0</v>
      </c>
      <c r="F21" s="28">
        <v>245</v>
      </c>
      <c r="G21" s="28">
        <v>0</v>
      </c>
      <c r="H21" s="32">
        <f>I21+J21+K21+L21</f>
        <v>245</v>
      </c>
      <c r="I21" s="28">
        <v>0</v>
      </c>
      <c r="J21" s="28">
        <v>0</v>
      </c>
      <c r="K21" s="28">
        <v>245</v>
      </c>
      <c r="L21" s="28">
        <v>0</v>
      </c>
      <c r="M21" s="32">
        <f>N21+O21+P21+Q21</f>
        <v>244.88499999999999</v>
      </c>
      <c r="N21" s="28">
        <v>0</v>
      </c>
      <c r="O21" s="28">
        <v>0</v>
      </c>
      <c r="P21" s="28">
        <v>244.88499999999999</v>
      </c>
      <c r="Q21" s="28">
        <v>0</v>
      </c>
      <c r="R21" s="26" t="s">
        <v>52</v>
      </c>
    </row>
    <row r="22" spans="1:18" ht="80.25" customHeight="1" x14ac:dyDescent="0.2">
      <c r="A22" s="9" t="s">
        <v>16</v>
      </c>
      <c r="B22" s="10" t="s">
        <v>41</v>
      </c>
      <c r="C22" s="24">
        <v>0</v>
      </c>
      <c r="D22" s="11">
        <v>0</v>
      </c>
      <c r="E22" s="11">
        <v>0</v>
      </c>
      <c r="F22" s="11">
        <v>0</v>
      </c>
      <c r="G22" s="11">
        <v>0</v>
      </c>
      <c r="H22" s="23">
        <v>0</v>
      </c>
      <c r="I22" s="11">
        <v>0</v>
      </c>
      <c r="J22" s="11">
        <v>0</v>
      </c>
      <c r="K22" s="11">
        <v>0</v>
      </c>
      <c r="L22" s="11">
        <v>0</v>
      </c>
      <c r="M22" s="23">
        <v>0</v>
      </c>
      <c r="N22" s="11">
        <v>0</v>
      </c>
      <c r="O22" s="11">
        <v>0</v>
      </c>
      <c r="P22" s="11">
        <v>0</v>
      </c>
      <c r="Q22" s="11">
        <v>0</v>
      </c>
      <c r="R22" s="15"/>
    </row>
    <row r="23" spans="1:18" ht="44.25" customHeight="1" x14ac:dyDescent="0.2">
      <c r="A23" s="9" t="s">
        <v>17</v>
      </c>
      <c r="B23" s="10" t="s">
        <v>42</v>
      </c>
      <c r="C23" s="24">
        <v>0</v>
      </c>
      <c r="D23" s="11">
        <v>0</v>
      </c>
      <c r="E23" s="11">
        <v>0</v>
      </c>
      <c r="F23" s="11">
        <v>0</v>
      </c>
      <c r="G23" s="11">
        <v>0</v>
      </c>
      <c r="H23" s="23">
        <v>0</v>
      </c>
      <c r="I23" s="11">
        <v>0</v>
      </c>
      <c r="J23" s="11">
        <v>0</v>
      </c>
      <c r="K23" s="11">
        <v>0</v>
      </c>
      <c r="L23" s="11">
        <v>0</v>
      </c>
      <c r="M23" s="23">
        <v>0</v>
      </c>
      <c r="N23" s="11">
        <v>0</v>
      </c>
      <c r="O23" s="11">
        <v>0</v>
      </c>
      <c r="P23" s="11">
        <v>0</v>
      </c>
      <c r="Q23" s="11">
        <v>0</v>
      </c>
      <c r="R23" s="9"/>
    </row>
    <row r="24" spans="1:18" s="14" customFormat="1" ht="15" customHeight="1" x14ac:dyDescent="0.2">
      <c r="A24" s="35" t="s">
        <v>2</v>
      </c>
      <c r="B24" s="36"/>
      <c r="C24" s="23">
        <f t="shared" ref="C24:Q24" si="1">SUM(C20:C23)</f>
        <v>245</v>
      </c>
      <c r="D24" s="23">
        <f t="shared" si="1"/>
        <v>0</v>
      </c>
      <c r="E24" s="23">
        <f t="shared" si="1"/>
        <v>0</v>
      </c>
      <c r="F24" s="23">
        <f t="shared" si="1"/>
        <v>245</v>
      </c>
      <c r="G24" s="23">
        <f t="shared" si="1"/>
        <v>0</v>
      </c>
      <c r="H24" s="23">
        <f t="shared" si="1"/>
        <v>245</v>
      </c>
      <c r="I24" s="23">
        <f t="shared" si="1"/>
        <v>0</v>
      </c>
      <c r="J24" s="23">
        <f t="shared" si="1"/>
        <v>0</v>
      </c>
      <c r="K24" s="23">
        <f t="shared" si="1"/>
        <v>245</v>
      </c>
      <c r="L24" s="23">
        <f t="shared" si="1"/>
        <v>0</v>
      </c>
      <c r="M24" s="23">
        <f t="shared" si="1"/>
        <v>244.88499999999999</v>
      </c>
      <c r="N24" s="23">
        <f t="shared" si="1"/>
        <v>0</v>
      </c>
      <c r="O24" s="23">
        <f t="shared" si="1"/>
        <v>0</v>
      </c>
      <c r="P24" s="23">
        <f t="shared" si="1"/>
        <v>244.88499999999999</v>
      </c>
      <c r="Q24" s="23">
        <f t="shared" si="1"/>
        <v>0</v>
      </c>
      <c r="R24" s="13"/>
    </row>
    <row r="25" spans="1:18" s="12" customFormat="1" ht="74.25" customHeight="1" x14ac:dyDescent="0.2">
      <c r="A25" s="38" t="s">
        <v>23</v>
      </c>
      <c r="B25" s="38"/>
      <c r="C25" s="24">
        <f>C18+C24</f>
        <v>6060.1</v>
      </c>
      <c r="D25" s="23">
        <f>D18+D24</f>
        <v>44.7</v>
      </c>
      <c r="E25" s="23">
        <f>E18+E24</f>
        <v>2231.6999999999998</v>
      </c>
      <c r="F25" s="23">
        <f>F18+F24</f>
        <v>3783.7</v>
      </c>
      <c r="G25" s="23">
        <f>G18+G24</f>
        <v>0</v>
      </c>
      <c r="H25" s="23">
        <f>H24+H18</f>
        <v>5717.4579999999996</v>
      </c>
      <c r="I25" s="23">
        <f>I18+I24</f>
        <v>44.7</v>
      </c>
      <c r="J25" s="23">
        <f>J18+J24</f>
        <v>2231.6999999999998</v>
      </c>
      <c r="K25" s="23">
        <f>K24+K18</f>
        <v>3441.058</v>
      </c>
      <c r="L25" s="23">
        <f t="shared" ref="L25:Q25" si="2">L18+L24</f>
        <v>0</v>
      </c>
      <c r="M25" s="24">
        <f>M24+M18</f>
        <v>5706.29</v>
      </c>
      <c r="N25" s="24">
        <f t="shared" si="2"/>
        <v>44.7</v>
      </c>
      <c r="O25" s="24">
        <f t="shared" si="2"/>
        <v>2231.6999999999998</v>
      </c>
      <c r="P25" s="24">
        <f t="shared" si="2"/>
        <v>3429.8900000000003</v>
      </c>
      <c r="Q25" s="23">
        <f t="shared" si="2"/>
        <v>0</v>
      </c>
      <c r="R25" s="16"/>
    </row>
    <row r="26" spans="1:18" s="12" customFormat="1" ht="33.75" customHeight="1" x14ac:dyDescent="0.2">
      <c r="A26" s="17"/>
      <c r="B26" s="20" t="s">
        <v>45</v>
      </c>
      <c r="C26" s="4"/>
      <c r="D26" s="4"/>
      <c r="E26" s="4"/>
      <c r="F26" s="4"/>
      <c r="G26" s="3"/>
      <c r="H26" s="4"/>
      <c r="I26" s="3"/>
      <c r="J26" s="18"/>
      <c r="K26" s="4"/>
      <c r="L26" s="3"/>
      <c r="M26" s="4"/>
      <c r="N26" s="4"/>
      <c r="O26" s="3"/>
      <c r="P26" s="3"/>
      <c r="Q26" s="3"/>
      <c r="R26" s="17"/>
    </row>
    <row r="27" spans="1:18" s="12" customFormat="1" ht="33.75" customHeight="1" x14ac:dyDescent="0.2">
      <c r="A27" s="17"/>
      <c r="B27" s="20"/>
      <c r="C27" s="4"/>
      <c r="D27" s="4"/>
      <c r="E27" s="4"/>
      <c r="F27" s="4"/>
      <c r="G27" s="3"/>
      <c r="H27" s="4"/>
      <c r="I27" s="3"/>
      <c r="J27" s="18"/>
      <c r="K27" s="4"/>
      <c r="L27" s="3"/>
      <c r="M27" s="25"/>
      <c r="N27" s="4"/>
      <c r="O27" s="3"/>
      <c r="P27" s="3"/>
      <c r="Q27" s="3"/>
      <c r="R27" s="17"/>
    </row>
    <row r="28" spans="1:18" s="12" customFormat="1" ht="197.25" customHeight="1" x14ac:dyDescent="0.2">
      <c r="A28" s="19"/>
      <c r="B28" s="37" t="s">
        <v>21</v>
      </c>
      <c r="C28" s="37"/>
      <c r="D28" s="37"/>
      <c r="E28" s="37"/>
      <c r="F28" s="37"/>
      <c r="G28" s="37"/>
      <c r="H28" s="37"/>
      <c r="I28" s="37"/>
      <c r="J28" s="37"/>
      <c r="K28" s="37"/>
      <c r="L28" s="37"/>
      <c r="M28" s="37"/>
      <c r="N28" s="37"/>
      <c r="O28" s="37"/>
      <c r="P28" s="37"/>
      <c r="Q28" s="37"/>
      <c r="R28" s="19"/>
    </row>
    <row r="29" spans="1:18" s="12" customFormat="1" ht="63.75" customHeight="1" x14ac:dyDescent="0.2">
      <c r="A29" s="22"/>
      <c r="B29" s="5"/>
      <c r="G29" s="5"/>
      <c r="I29" s="5"/>
      <c r="J29" s="5"/>
      <c r="L29" s="5"/>
      <c r="O29" s="5"/>
      <c r="P29" s="5"/>
      <c r="Q29" s="5"/>
      <c r="R29" s="22"/>
    </row>
    <row r="30" spans="1:18" s="14" customFormat="1" ht="15" hidden="1" customHeight="1" x14ac:dyDescent="0.2">
      <c r="A30" s="22"/>
      <c r="B30" s="5"/>
      <c r="C30" s="12"/>
      <c r="D30" s="12"/>
      <c r="E30" s="12"/>
      <c r="F30" s="12"/>
      <c r="G30" s="5"/>
      <c r="H30" s="12"/>
      <c r="I30" s="5"/>
      <c r="J30" s="5"/>
      <c r="K30" s="12"/>
      <c r="L30" s="5"/>
      <c r="M30" s="12"/>
      <c r="N30" s="12"/>
      <c r="O30" s="5"/>
      <c r="P30" s="5"/>
      <c r="Q30" s="5"/>
      <c r="R30" s="22"/>
    </row>
    <row r="31" spans="1:18" s="14" customFormat="1" ht="18.75" customHeight="1" x14ac:dyDescent="0.2">
      <c r="A31" s="22"/>
      <c r="B31" s="5"/>
      <c r="C31" s="12"/>
      <c r="D31" s="12"/>
      <c r="E31" s="12"/>
      <c r="F31" s="12"/>
      <c r="G31" s="5"/>
      <c r="H31" s="12"/>
      <c r="I31" s="5"/>
      <c r="J31" s="5"/>
      <c r="K31" s="12"/>
      <c r="L31" s="5"/>
      <c r="M31" s="12"/>
      <c r="N31" s="12"/>
      <c r="O31" s="5"/>
      <c r="P31" s="5"/>
      <c r="Q31" s="5"/>
      <c r="R31" s="22"/>
    </row>
    <row r="32" spans="1:18" s="7" customFormat="1" ht="43.5" customHeight="1" x14ac:dyDescent="0.2">
      <c r="A32" s="22"/>
      <c r="B32" s="5"/>
      <c r="C32" s="12"/>
      <c r="D32" s="12"/>
      <c r="E32" s="12"/>
      <c r="F32" s="12"/>
      <c r="G32" s="5"/>
      <c r="H32" s="12"/>
      <c r="I32" s="5"/>
      <c r="J32" s="5"/>
      <c r="K32" s="12"/>
      <c r="L32" s="5"/>
      <c r="M32" s="12"/>
      <c r="N32" s="12"/>
      <c r="O32" s="5"/>
      <c r="P32" s="5"/>
      <c r="Q32" s="5"/>
      <c r="R32" s="22"/>
    </row>
    <row r="33" spans="1:18" ht="72" customHeight="1" x14ac:dyDescent="0.2"/>
    <row r="34" spans="1:18" s="21" customFormat="1" ht="26.25" hidden="1" customHeight="1" x14ac:dyDescent="0.2">
      <c r="A34" s="22"/>
      <c r="B34" s="5"/>
      <c r="C34" s="12"/>
      <c r="D34" s="12"/>
      <c r="E34" s="12"/>
      <c r="F34" s="12"/>
      <c r="G34" s="5"/>
      <c r="H34" s="12"/>
      <c r="I34" s="5"/>
      <c r="J34" s="5"/>
      <c r="K34" s="12"/>
      <c r="L34" s="5"/>
      <c r="M34" s="12"/>
      <c r="N34" s="12"/>
      <c r="O34" s="5"/>
      <c r="P34" s="5"/>
      <c r="Q34" s="5"/>
      <c r="R34" s="22"/>
    </row>
    <row r="35" spans="1:18" s="21" customFormat="1" ht="15.75" hidden="1" customHeight="1" x14ac:dyDescent="0.2">
      <c r="A35" s="22"/>
      <c r="B35" s="5"/>
      <c r="C35" s="12"/>
      <c r="D35" s="12"/>
      <c r="E35" s="12"/>
      <c r="F35" s="12"/>
      <c r="G35" s="5"/>
      <c r="H35" s="12"/>
      <c r="I35" s="5"/>
      <c r="J35" s="5"/>
      <c r="K35" s="12"/>
      <c r="L35" s="5"/>
      <c r="M35" s="12"/>
      <c r="N35" s="12"/>
      <c r="O35" s="5"/>
      <c r="P35" s="5"/>
      <c r="Q35" s="5"/>
      <c r="R35" s="22"/>
    </row>
    <row r="36" spans="1:18" s="21" customFormat="1" ht="184.5" customHeight="1" x14ac:dyDescent="0.2">
      <c r="A36" s="22"/>
      <c r="B36" s="5"/>
      <c r="C36" s="12"/>
      <c r="D36" s="12"/>
      <c r="E36" s="12"/>
      <c r="F36" s="12"/>
      <c r="G36" s="5"/>
      <c r="H36" s="12"/>
      <c r="I36" s="5"/>
      <c r="J36" s="5"/>
      <c r="K36" s="12"/>
      <c r="L36" s="5"/>
      <c r="M36" s="12"/>
      <c r="N36" s="12"/>
      <c r="O36" s="5"/>
      <c r="P36" s="5"/>
      <c r="Q36" s="5"/>
      <c r="R36" s="22"/>
    </row>
  </sheetData>
  <mergeCells count="14">
    <mergeCell ref="A24:B24"/>
    <mergeCell ref="B28:Q28"/>
    <mergeCell ref="A25:B25"/>
    <mergeCell ref="A1:R1"/>
    <mergeCell ref="A19:R19"/>
    <mergeCell ref="A2:R2"/>
    <mergeCell ref="M4:Q4"/>
    <mergeCell ref="R4:R5"/>
    <mergeCell ref="A7:R7"/>
    <mergeCell ref="A4:A5"/>
    <mergeCell ref="B4:B5"/>
    <mergeCell ref="C4:G4"/>
    <mergeCell ref="H4:L4"/>
    <mergeCell ref="A18:B18"/>
  </mergeCells>
  <phoneticPr fontId="0" type="noConversion"/>
  <printOptions horizontalCentered="1" verticalCentered="1"/>
  <pageMargins left="0.2" right="0.19685039370078741" top="0.19685039370078741" bottom="0.19685039370078741" header="0.19685039370078741" footer="0.19685039370078741"/>
  <pageSetup paperSize="9" scale="6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Лист3</vt:lpstr>
      <vt:lpstr>Лист3!Область_печати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Анна Заморская</cp:lastModifiedBy>
  <cp:lastPrinted>2019-01-17T07:01:50Z</cp:lastPrinted>
  <dcterms:created xsi:type="dcterms:W3CDTF">1996-10-08T23:32:33Z</dcterms:created>
  <dcterms:modified xsi:type="dcterms:W3CDTF">2021-01-22T10:00:37Z</dcterms:modified>
</cp:coreProperties>
</file>